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010136\AppData\Local\Microsoft\Windows\INetCache\Content.Outlook\X4A8UOT4\"/>
    </mc:Choice>
  </mc:AlternateContent>
  <xr:revisionPtr revIDLastSave="0" documentId="13_ncr:1_{69A877B4-31BF-4438-BF7A-9C9EF3DD8427}" xr6:coauthVersionLast="47" xr6:coauthVersionMax="47" xr10:uidLastSave="{00000000-0000-0000-0000-000000000000}"/>
  <bookViews>
    <workbookView xWindow="-20610" yWindow="9900" windowWidth="20730" windowHeight="11160" xr2:uid="{00000000-000D-0000-FFFF-FFFF00000000}"/>
  </bookViews>
  <sheets>
    <sheet name="Ets adhérents" sheetId="1" r:id="rId1"/>
  </sheets>
  <definedNames>
    <definedName name="_xlnm._FilterDatabase" localSheetId="0" hidden="1">'Ets adhérents'!$A$2:$J$12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14" i="1" l="1"/>
</calcChain>
</file>

<file path=xl/sharedStrings.xml><?xml version="1.0" encoding="utf-8"?>
<sst xmlns="http://schemas.openxmlformats.org/spreadsheetml/2006/main" count="102" uniqueCount="95">
  <si>
    <t xml:space="preserve">Pharmacien </t>
  </si>
  <si>
    <t>Pierre WOURMS</t>
  </si>
  <si>
    <t xml:space="preserve"> Adresse de livraison </t>
  </si>
  <si>
    <t>Centre Hospitalier Saint Charles</t>
  </si>
  <si>
    <t xml:space="preserve">Sabine SIMON </t>
  </si>
  <si>
    <t>Centre Psychothérapique de Nancy</t>
  </si>
  <si>
    <t>Sébastien GEORGET</t>
  </si>
  <si>
    <t xml:space="preserve">Christine DETOUL </t>
  </si>
  <si>
    <t>Hopital de Pont à Mousson
Service Pharmacie 
Place Colombé
54700 Pont à Mousson</t>
  </si>
  <si>
    <t>9h00 - 12h30</t>
  </si>
  <si>
    <t>Après-midi</t>
  </si>
  <si>
    <t>Avant midi</t>
  </si>
  <si>
    <t>CH POMPEY LAY-ST-CHRISTOPHE</t>
  </si>
  <si>
    <t xml:space="preserve">lundi-vendredi​  8h-12h; 13h30-16h45 samedi  
8h30 -12h
</t>
  </si>
  <si>
    <t>Horaires d'ouverture du service pharmacie</t>
  </si>
  <si>
    <t>Béatrice DEMORE</t>
  </si>
  <si>
    <t xml:space="preserve"> 18h30</t>
  </si>
  <si>
    <t>Siret 20004216600013
Code service : PHARM xxxxxx
N° engagement = N° de commande</t>
  </si>
  <si>
    <t>Trésorerie Municipale
6 avenue Emile Badel
54210 ST Nicolas de Port</t>
  </si>
  <si>
    <t>Trésorerie Municipale
1 place de l'Hôtel de Ville
54450 BLAMONT</t>
  </si>
  <si>
    <t>Trésorier Principal du Centre Psychothérapique de Nancy
1 rue du Docteur Archambault
54520 LAXOU</t>
  </si>
  <si>
    <t>CH de Pont-à-Mousson
Service PHARMACIE
Place Colombé
54700 Pont-à-Mousson</t>
  </si>
  <si>
    <t>CH Ravenel Mirecourt</t>
  </si>
  <si>
    <t xml:space="preserve">SIRET: 26540014300011
Code service 
=
 "PH" + numéro de commande </t>
  </si>
  <si>
    <t>Centre Hospitalier Saint Charles
Service Pharmacie
1 Rue Henri Garnier
55 200 COMMERCY</t>
  </si>
  <si>
    <t>Siret 26550003300013
Code service : 200
N° engagement = N° de commande</t>
  </si>
  <si>
    <t>SIRET : 26540648800022
CODE SERVICE: PHARMACIE
N° engagement = N° de commande</t>
  </si>
  <si>
    <t>SIRET : 265 400 317 00011
Code CHORUS : PHARMACIE</t>
  </si>
  <si>
    <t>SIRET : 265 400 119 00011
Code service : PHARMACIE</t>
  </si>
  <si>
    <t>CH SAINT-CHARLES DE TOUL
Service Pharmacie
1 Cours Raymond Poincaré
54200 Toul</t>
  </si>
  <si>
    <t xml:space="preserve">Madame le Receveur 
 14, rue Drouas 
54200 TOUL </t>
  </si>
  <si>
    <t>Centre Hospitalier de St Nicolas de Port 
Service Pharmacie 
 3 rue du jeu de Paume 
54210 St Nicolas de Port</t>
  </si>
  <si>
    <t>Centre Psychothérapique de Nancy 
Service Pharmacie
 1 rue du Dr Archambault - BP 11010 
54521 LAXOU Cedex</t>
  </si>
  <si>
    <t xml:space="preserve">Adresse de facturation </t>
  </si>
  <si>
    <t>TRESORERIE PRINCIPALE PONT-A-MOUSSON
44 RUE DES FOSSES
 54701 PONT A MOUSSON CEDEX</t>
  </si>
  <si>
    <t xml:space="preserve">Trésorerie Municipale
4 rue Edmond Delorme
54300 LUNÉVILLE </t>
  </si>
  <si>
    <t>Trésorier principal du CHRU de Nancy
47 bis, avenue du Maréchal de Lattre de Tassigny
CO 70035
54035 NANCY cedex</t>
  </si>
  <si>
    <t>CHRU de Nancy - Hôpital BRABOIS 
Pharmacie - Service comptabilité
Allée du Morvan
54500 Vandoeuvre les Nancy</t>
  </si>
  <si>
    <t xml:space="preserve">CH POMPEY-LAY-ST-CHRISTOPHE
Service pharmacie 
3 rue de l'avant-garde
54340 POMPEY </t>
  </si>
  <si>
    <t>CH RAVENEL
Service Pharmacie
1115, avenue RENE PORTERAT
BP 199
88507 MIRECOURT CEDEX</t>
  </si>
  <si>
    <t xml:space="preserve">CH de Lunéville
 Service Pharmacie 
6 rue Girardet   
BP 30206
54301 Lunéville cedex           </t>
  </si>
  <si>
    <t>SIRET : 26540006900018
code service : pharma
N° engagement = N° de commande</t>
  </si>
  <si>
    <t>SIRET : 26540016800018
Code service PHARMACIE
N° engagement = N° de commande</t>
  </si>
  <si>
    <t>SIRET : 268 800 844 00014
Code SERVICE : PHARMACIE
N° engagement = N° de commande (8 chiffres)</t>
  </si>
  <si>
    <t>Trésor Public
Rue Roland Dorgeles
55 100 VERDUN</t>
  </si>
  <si>
    <r>
      <t xml:space="preserve">TRESORERIE PRINCIPALE DE MAXEVILLE  
         </t>
    </r>
    <r>
      <rPr>
        <sz val="11"/>
        <rFont val="Arial Narrow"/>
        <family val="2"/>
      </rPr>
      <t>8 rue du 15 septembre 1944 
54320 MAXEVILLE</t>
    </r>
  </si>
  <si>
    <t>CH RAVENEL
Service Pharmacie
111, avenue RENE PORTERAT
88507 MIRECOURT CEDEX</t>
  </si>
  <si>
    <t>Hôpital BRABOIS Adultes
Service Pharmacie
Allée du MORVAN
54511 Vandoeuvre-les-Nancy</t>
  </si>
  <si>
    <t>Centre Psychothérapique de Nancy
Service Pharmacie
1 rue du Dr Archambault 
BP 11010 - 54521 LAXOU Cedex</t>
  </si>
  <si>
    <t>CH St Charles de TOUL
Service Pharmacie
Centre Chanoine RION
Rue de l'hôpital militaire
54200 TOUL</t>
  </si>
  <si>
    <t>CH POMPEY LAY-ST-CHRISTOPHE
Service Pharmacie
3, rue de l'Avant-Garde
54340 POMPEY</t>
  </si>
  <si>
    <t>Centre Hospitalier Saint Charles
Service Pharmacie
1 rue Henri Garnier
55 200 COMMERCY</t>
  </si>
  <si>
    <t xml:space="preserve">CH de Lunéville
Service Pharmacie
6 rue girardet
54300 Luneville           </t>
  </si>
  <si>
    <t>Centre Hospitalier de St Nicolas de Port
Magasin Service Pharmacie 1er étage
3 rue du jeu de Paume
54210 St Nicolas de Port</t>
  </si>
  <si>
    <t>CH 3H SANTE
Service Pharmacie
17 rue Voise
54450 BLAMONT</t>
  </si>
  <si>
    <t xml:space="preserve">CH de St Nicolas de PORT </t>
  </si>
  <si>
    <t>CH de Luneville</t>
  </si>
  <si>
    <t xml:space="preserve">CH 3H SANTE Cirrey sur vezouse et Blamont </t>
  </si>
  <si>
    <t>CHRU de Nancy</t>
  </si>
  <si>
    <t>CH de Toul</t>
  </si>
  <si>
    <t>CH de Pont à Mousson</t>
  </si>
  <si>
    <t xml:space="preserve">Matin avant 12H </t>
  </si>
  <si>
    <t>Matin jusqu'à 12H30</t>
  </si>
  <si>
    <t>8H-12H
13H30-16H30</t>
  </si>
  <si>
    <t>8H-12H
13H-17H
du lundi au vendredi</t>
  </si>
  <si>
    <t>8H30 - 12H30
13H30 - 17H00</t>
  </si>
  <si>
    <t>8H30-12H
13H30-17H</t>
  </si>
  <si>
    <t>08H30 - 18H30  en semaine
9H - 13H00 le samedi</t>
  </si>
  <si>
    <t>8H30-17H</t>
  </si>
  <si>
    <t xml:space="preserve">8H00 – 17H00 </t>
  </si>
  <si>
    <t>Etablissement</t>
  </si>
  <si>
    <t>Comptable assignataire</t>
  </si>
  <si>
    <t xml:space="preserve">Facturation électronique </t>
  </si>
  <si>
    <t>Alexandre DONY</t>
  </si>
  <si>
    <t>CH 3H Santé Site de Cirey-sur-Vezouze, 62 rue Poincaré, 54480 CIREY-SUR-VEZOUZE</t>
  </si>
  <si>
    <t>SIRET : 265 400 184 00015
Code service : GPHAR
N° engagement = N° de commande</t>
  </si>
  <si>
    <t xml:space="preserve">Les après-midi du lundi au vendredi ; pas le samedi </t>
  </si>
  <si>
    <t>Les après-midi du lundi au vendredi; pas le samedi</t>
  </si>
  <si>
    <t xml:space="preserve">De nuit du mardi au samedi </t>
  </si>
  <si>
    <r>
      <t>Les après-midi du lundi au vendredi</t>
    </r>
    <r>
      <rPr>
        <b/>
        <u/>
        <sz val="12"/>
        <rFont val="Arial Narrow"/>
        <family val="2"/>
      </rPr>
      <t xml:space="preserve"> + samedi matin </t>
    </r>
    <r>
      <rPr>
        <sz val="12"/>
        <rFont val="Arial Narrow"/>
        <family val="2"/>
      </rPr>
      <t>(si commande)</t>
    </r>
  </si>
  <si>
    <t>évolution en cours</t>
  </si>
  <si>
    <t>Luce MAIRE</t>
  </si>
  <si>
    <t>8H00 - 12H00
13H00-16H30</t>
  </si>
  <si>
    <t>8H-18H30</t>
  </si>
  <si>
    <t>Isabelle HASSLER</t>
  </si>
  <si>
    <t>Les après-midi du lundi au vendredi (possibilité de livraison le samedi de nuit dans un sas)</t>
  </si>
  <si>
    <t>Informations administratives des établissements</t>
  </si>
  <si>
    <t>Jours/horaires d'ouverture et de livraison souhaités par établissement et CA estimé</t>
  </si>
  <si>
    <t>Montant HT annuel 2026-2030 estimé</t>
  </si>
  <si>
    <t>Horaires de commande au grossiste</t>
  </si>
  <si>
    <t>Horaires de livraison souhaités via le grossiste</t>
  </si>
  <si>
    <t>Matin avant 12H10</t>
  </si>
  <si>
    <r>
      <t>Les après-midi du lundi au vendredi (</t>
    </r>
    <r>
      <rPr>
        <b/>
        <sz val="12"/>
        <color rgb="FFFF0000"/>
        <rFont val="Arial Narrow"/>
        <family val="2"/>
      </rPr>
      <t>avant 15h30</t>
    </r>
    <r>
      <rPr>
        <sz val="12"/>
        <color theme="1"/>
        <rFont val="Arial Narrow"/>
        <family val="2"/>
      </rPr>
      <t>); pas le samedi</t>
    </r>
  </si>
  <si>
    <t>Aurélie VICENS</t>
  </si>
  <si>
    <r>
      <t>Les après-midi du lundi au vendredi</t>
    </r>
    <r>
      <rPr>
        <b/>
        <u/>
        <sz val="12"/>
        <rFont val="Arial Narrow"/>
        <family val="2"/>
      </rPr>
      <t xml:space="preserve"> + si urgence pouvoir livrer la nuit (service de garde) + samedi matin </t>
    </r>
    <r>
      <rPr>
        <sz val="12"/>
        <rFont val="Arial Narrow"/>
        <family val="2"/>
      </rPr>
      <t>(si commande)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</si>
</sst>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6" formatCode="#,##0\ &quot;€&quot;;[Red]\-#,##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\ [$€-40C]_-;\-* #,##0\ [$€-40C]_-;_-* &quot;-&quot;??\ [$€-40C]_-;_-@_-"/>
    <numFmt numFmtId="165" formatCode="_-* #,##0\ &quot;€&quot;_-;\-* #,##0\ &quot;€&quot;_-;_-* &quot;-&quot;??\ &quot;€&quot;_-;_-@_-"/>
    <numFmt numFmtId="166" formatCode="_-* #,##0_-;\-* #,##0_-;_-* &quot;-&quot;??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sz val="11"/>
      <color indexed="8"/>
      <name val="Calibri"/>
      <family val="2"/>
      <charset val="1"/>
    </font>
    <font>
      <b/>
      <sz val="11"/>
      <color theme="1"/>
      <name val="Arial Narrow"/>
      <family val="2"/>
    </font>
    <font>
      <b/>
      <sz val="14"/>
      <color theme="1"/>
      <name val="Arial Narrow"/>
      <family val="2"/>
    </font>
    <font>
      <sz val="11"/>
      <name val="Arial Narrow"/>
      <family val="2"/>
    </font>
    <font>
      <sz val="11"/>
      <color rgb="FF000000"/>
      <name val="Arial Narrow"/>
      <family val="2"/>
    </font>
    <font>
      <sz val="11"/>
      <color indexed="8"/>
      <name val="Arial Narrow"/>
      <family val="2"/>
    </font>
    <font>
      <sz val="11"/>
      <color theme="1"/>
      <name val="Calibri"/>
      <family val="2"/>
      <scheme val="minor"/>
    </font>
    <font>
      <b/>
      <sz val="12"/>
      <color theme="1"/>
      <name val="Arial Narrow"/>
      <family val="2"/>
    </font>
    <font>
      <sz val="11"/>
      <color rgb="FF000000"/>
      <name val="Aptos"/>
    </font>
    <font>
      <sz val="12"/>
      <color theme="1"/>
      <name val="Arial Narrow"/>
      <family val="2"/>
    </font>
    <font>
      <sz val="12"/>
      <name val="Arial Narrow"/>
      <family val="2"/>
    </font>
    <font>
      <sz val="12"/>
      <color rgb="FF000000"/>
      <name val="Arial Narrow"/>
      <family val="2"/>
    </font>
    <font>
      <b/>
      <u/>
      <sz val="12"/>
      <name val="Arial Narrow"/>
      <family val="2"/>
    </font>
    <font>
      <b/>
      <sz val="16"/>
      <color theme="1"/>
      <name val="Arial Narrow"/>
      <family val="2"/>
    </font>
    <font>
      <b/>
      <sz val="11"/>
      <name val="Arial Narrow"/>
      <family val="2"/>
    </font>
    <font>
      <b/>
      <sz val="11"/>
      <color rgb="FF000000"/>
      <name val="Arial Narrow"/>
      <family val="2"/>
    </font>
    <font>
      <sz val="11"/>
      <name val="Aptos"/>
    </font>
    <font>
      <b/>
      <sz val="12"/>
      <color rgb="FFFF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36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6" fillId="3" borderId="1" xfId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4" fontId="1" fillId="5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65" fontId="1" fillId="5" borderId="1" xfId="2" applyNumberFormat="1" applyFont="1" applyFill="1" applyBorder="1" applyAlignment="1">
      <alignment horizontal="center" vertical="center" wrapText="1"/>
    </xf>
    <xf numFmtId="6" fontId="1" fillId="5" borderId="1" xfId="0" applyNumberFormat="1" applyFont="1" applyFill="1" applyBorder="1" applyAlignment="1">
      <alignment horizontal="right" vertical="center" wrapText="1"/>
    </xf>
    <xf numFmtId="6" fontId="5" fillId="5" borderId="1" xfId="0" applyNumberFormat="1" applyFont="1" applyFill="1" applyBorder="1" applyAlignment="1">
      <alignment horizontal="right" vertical="center" wrapText="1"/>
    </xf>
    <xf numFmtId="166" fontId="1" fillId="5" borderId="1" xfId="3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165" fontId="4" fillId="0" borderId="0" xfId="0" applyNumberFormat="1" applyFont="1" applyAlignment="1">
      <alignment horizontal="center" vertical="center" wrapText="1"/>
    </xf>
    <xf numFmtId="0" fontId="15" fillId="5" borderId="3" xfId="0" applyFont="1" applyFill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center" vertical="center" wrapText="1"/>
    </xf>
    <xf numFmtId="0" fontId="15" fillId="4" borderId="3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</cellXfs>
  <cellStyles count="4">
    <cellStyle name="Milliers" xfId="3" builtinId="3"/>
    <cellStyle name="Monétaire" xfId="2" builtinId="4"/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4"/>
  <sheetViews>
    <sheetView tabSelected="1" zoomScale="64" zoomScaleNormal="64" workbookViewId="0">
      <selection activeCell="I3" sqref="I3"/>
    </sheetView>
  </sheetViews>
  <sheetFormatPr baseColWidth="10" defaultColWidth="11.453125" defaultRowHeight="14" x14ac:dyDescent="0.35"/>
  <cols>
    <col min="1" max="1" width="19.54296875" style="23" customWidth="1"/>
    <col min="2" max="2" width="46.7265625" style="1" customWidth="1"/>
    <col min="3" max="3" width="37.54296875" style="1" customWidth="1"/>
    <col min="4" max="4" width="30.7265625" style="1" customWidth="1"/>
    <col min="5" max="5" width="19.26953125" style="1" customWidth="1"/>
    <col min="6" max="6" width="34.1796875" style="1" customWidth="1"/>
    <col min="7" max="7" width="16.26953125" style="1" customWidth="1"/>
    <col min="8" max="8" width="16.1796875" style="1" customWidth="1"/>
    <col min="9" max="9" width="31.90625" style="1" customWidth="1"/>
    <col min="10" max="10" width="19" style="1" customWidth="1"/>
    <col min="11" max="16384" width="11.453125" style="1"/>
  </cols>
  <sheetData>
    <row r="1" spans="1:10" ht="40.5" customHeight="1" x14ac:dyDescent="0.35">
      <c r="A1" s="33" t="s">
        <v>86</v>
      </c>
      <c r="B1" s="34"/>
      <c r="C1" s="34"/>
      <c r="D1" s="34"/>
      <c r="E1" s="34"/>
      <c r="F1" s="34"/>
      <c r="G1" s="32" t="s">
        <v>87</v>
      </c>
      <c r="H1" s="32"/>
      <c r="I1" s="32"/>
      <c r="J1" s="32"/>
    </row>
    <row r="2" spans="1:10" ht="105" customHeight="1" x14ac:dyDescent="0.35">
      <c r="A2" s="6" t="s">
        <v>70</v>
      </c>
      <c r="B2" s="6" t="s">
        <v>71</v>
      </c>
      <c r="C2" s="6" t="s">
        <v>33</v>
      </c>
      <c r="D2" s="6" t="s">
        <v>72</v>
      </c>
      <c r="E2" s="6" t="s">
        <v>0</v>
      </c>
      <c r="F2" s="6" t="s">
        <v>2</v>
      </c>
      <c r="G2" s="7" t="s">
        <v>89</v>
      </c>
      <c r="H2" s="7" t="s">
        <v>14</v>
      </c>
      <c r="I2" s="7" t="s">
        <v>90</v>
      </c>
      <c r="J2" s="11" t="s">
        <v>88</v>
      </c>
    </row>
    <row r="3" spans="1:10" ht="97" customHeight="1" x14ac:dyDescent="0.35">
      <c r="A3" s="17" t="s">
        <v>58</v>
      </c>
      <c r="B3" s="2" t="s">
        <v>36</v>
      </c>
      <c r="C3" s="2" t="s">
        <v>37</v>
      </c>
      <c r="D3" s="2" t="s">
        <v>17</v>
      </c>
      <c r="E3" s="4" t="s">
        <v>15</v>
      </c>
      <c r="F3" s="4" t="s">
        <v>47</v>
      </c>
      <c r="G3" s="12" t="s">
        <v>62</v>
      </c>
      <c r="H3" s="12" t="s">
        <v>83</v>
      </c>
      <c r="I3" s="35" t="s">
        <v>94</v>
      </c>
      <c r="J3" s="26">
        <v>238000</v>
      </c>
    </row>
    <row r="4" spans="1:10" ht="70" customHeight="1" x14ac:dyDescent="0.35">
      <c r="A4" s="17" t="s">
        <v>5</v>
      </c>
      <c r="B4" s="2" t="s">
        <v>20</v>
      </c>
      <c r="C4" s="2" t="s">
        <v>32</v>
      </c>
      <c r="D4" s="2" t="s">
        <v>28</v>
      </c>
      <c r="E4" s="5" t="s">
        <v>6</v>
      </c>
      <c r="F4" s="5" t="s">
        <v>48</v>
      </c>
      <c r="G4" s="13" t="s">
        <v>61</v>
      </c>
      <c r="H4" s="14" t="s">
        <v>63</v>
      </c>
      <c r="I4" s="13" t="s">
        <v>79</v>
      </c>
      <c r="J4" s="26">
        <v>83000</v>
      </c>
    </row>
    <row r="5" spans="1:10" ht="90" customHeight="1" x14ac:dyDescent="0.35">
      <c r="A5" s="17" t="s">
        <v>59</v>
      </c>
      <c r="B5" s="2" t="s">
        <v>30</v>
      </c>
      <c r="C5" s="2" t="s">
        <v>29</v>
      </c>
      <c r="D5" s="2" t="s">
        <v>75</v>
      </c>
      <c r="E5" s="2" t="s">
        <v>7</v>
      </c>
      <c r="F5" s="2" t="s">
        <v>49</v>
      </c>
      <c r="G5" s="14" t="s">
        <v>11</v>
      </c>
      <c r="H5" s="13" t="s">
        <v>64</v>
      </c>
      <c r="I5" s="14" t="s">
        <v>76</v>
      </c>
      <c r="J5" s="28">
        <v>187500</v>
      </c>
    </row>
    <row r="6" spans="1:10" ht="111.5" customHeight="1" x14ac:dyDescent="0.35">
      <c r="A6" s="18" t="s">
        <v>12</v>
      </c>
      <c r="B6" s="2" t="s">
        <v>45</v>
      </c>
      <c r="C6" s="2" t="s">
        <v>38</v>
      </c>
      <c r="D6" s="2" t="s">
        <v>41</v>
      </c>
      <c r="E6" s="4" t="s">
        <v>80</v>
      </c>
      <c r="F6" s="5" t="s">
        <v>50</v>
      </c>
      <c r="G6" s="12" t="s">
        <v>62</v>
      </c>
      <c r="H6" s="25" t="s">
        <v>82</v>
      </c>
      <c r="I6" s="14" t="s">
        <v>76</v>
      </c>
      <c r="J6" s="26">
        <v>60000</v>
      </c>
    </row>
    <row r="7" spans="1:10" ht="70" customHeight="1" x14ac:dyDescent="0.35">
      <c r="A7" s="19" t="s">
        <v>60</v>
      </c>
      <c r="B7" s="2" t="s">
        <v>34</v>
      </c>
      <c r="C7" s="2" t="s">
        <v>21</v>
      </c>
      <c r="D7" s="2" t="s">
        <v>23</v>
      </c>
      <c r="E7" s="4" t="s">
        <v>81</v>
      </c>
      <c r="F7" s="2" t="s">
        <v>8</v>
      </c>
      <c r="G7" s="14" t="s">
        <v>9</v>
      </c>
      <c r="H7" s="14" t="s">
        <v>65</v>
      </c>
      <c r="I7" s="14" t="s">
        <v>76</v>
      </c>
      <c r="J7" s="26">
        <v>90000</v>
      </c>
    </row>
    <row r="8" spans="1:10" ht="70" customHeight="1" x14ac:dyDescent="0.35">
      <c r="A8" s="17" t="s">
        <v>3</v>
      </c>
      <c r="B8" s="2" t="s">
        <v>44</v>
      </c>
      <c r="C8" s="2" t="s">
        <v>24</v>
      </c>
      <c r="D8" s="2" t="s">
        <v>25</v>
      </c>
      <c r="E8" s="5" t="s">
        <v>4</v>
      </c>
      <c r="F8" s="5" t="s">
        <v>51</v>
      </c>
      <c r="G8" s="13" t="s">
        <v>61</v>
      </c>
      <c r="H8" s="13" t="s">
        <v>66</v>
      </c>
      <c r="I8" s="13" t="s">
        <v>77</v>
      </c>
      <c r="J8" s="26">
        <v>18000</v>
      </c>
    </row>
    <row r="9" spans="1:10" ht="90" customHeight="1" x14ac:dyDescent="0.35">
      <c r="A9" s="20" t="s">
        <v>22</v>
      </c>
      <c r="B9" s="2" t="s">
        <v>36</v>
      </c>
      <c r="C9" s="2" t="s">
        <v>39</v>
      </c>
      <c r="D9" s="8" t="s">
        <v>43</v>
      </c>
      <c r="E9" s="5" t="s">
        <v>84</v>
      </c>
      <c r="F9" s="5" t="s">
        <v>46</v>
      </c>
      <c r="G9" s="15" t="s">
        <v>10</v>
      </c>
      <c r="H9" s="13" t="s">
        <v>13</v>
      </c>
      <c r="I9" s="16" t="s">
        <v>78</v>
      </c>
      <c r="J9" s="26">
        <v>23500</v>
      </c>
    </row>
    <row r="10" spans="1:10" ht="90" customHeight="1" x14ac:dyDescent="0.35">
      <c r="A10" s="21" t="s">
        <v>56</v>
      </c>
      <c r="B10" s="3" t="s">
        <v>35</v>
      </c>
      <c r="C10" s="3" t="s">
        <v>40</v>
      </c>
      <c r="D10" s="3" t="s">
        <v>27</v>
      </c>
      <c r="E10" s="3" t="s">
        <v>73</v>
      </c>
      <c r="F10" s="9" t="s">
        <v>52</v>
      </c>
      <c r="G10" s="15" t="s">
        <v>16</v>
      </c>
      <c r="H10" s="14" t="s">
        <v>67</v>
      </c>
      <c r="I10" s="30" t="s">
        <v>85</v>
      </c>
      <c r="J10" s="27">
        <v>14000</v>
      </c>
    </row>
    <row r="11" spans="1:10" ht="101.25" customHeight="1" x14ac:dyDescent="0.35">
      <c r="A11" s="22" t="s">
        <v>55</v>
      </c>
      <c r="B11" s="3" t="s">
        <v>18</v>
      </c>
      <c r="C11" s="3" t="s">
        <v>31</v>
      </c>
      <c r="D11" s="3" t="s">
        <v>42</v>
      </c>
      <c r="E11" s="3" t="s">
        <v>1</v>
      </c>
      <c r="F11" s="3" t="s">
        <v>53</v>
      </c>
      <c r="G11" s="14" t="s">
        <v>61</v>
      </c>
      <c r="H11" s="14" t="s">
        <v>68</v>
      </c>
      <c r="I11" s="14" t="s">
        <v>77</v>
      </c>
      <c r="J11" s="24">
        <v>80000</v>
      </c>
    </row>
    <row r="12" spans="1:10" ht="70" customHeight="1" x14ac:dyDescent="0.35">
      <c r="A12" s="21" t="s">
        <v>57</v>
      </c>
      <c r="B12" s="3" t="s">
        <v>19</v>
      </c>
      <c r="C12" s="3" t="s">
        <v>74</v>
      </c>
      <c r="D12" s="3" t="s">
        <v>26</v>
      </c>
      <c r="E12" s="3" t="s">
        <v>93</v>
      </c>
      <c r="F12" s="10" t="s">
        <v>54</v>
      </c>
      <c r="G12" s="13" t="s">
        <v>91</v>
      </c>
      <c r="H12" s="12" t="s">
        <v>69</v>
      </c>
      <c r="I12" s="14" t="s">
        <v>92</v>
      </c>
      <c r="J12" s="29">
        <v>15000</v>
      </c>
    </row>
    <row r="14" spans="1:10" ht="18" x14ac:dyDescent="0.35">
      <c r="J14" s="31">
        <f>SUM(J3:J13)</f>
        <v>809000</v>
      </c>
    </row>
  </sheetData>
  <autoFilter ref="A2:F12" xr:uid="{00000000-0001-0000-0000-000000000000}"/>
  <mergeCells count="2">
    <mergeCell ref="G1:J1"/>
    <mergeCell ref="A1:F1"/>
  </mergeCells>
  <printOptions horizontalCentered="1"/>
  <pageMargins left="0" right="0" top="0.78740157480314965" bottom="0.15748031496062992" header="0.39370078740157483" footer="0.31496062992125984"/>
  <pageSetup paperSize="8" scale="44" orientation="landscape" r:id="rId1"/>
  <headerFooter>
    <oddHeader>&amp;C&amp;"Arial Narrow,Gras"&amp;12Annexe 1 au CCAP - Etablissements adhérents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ED727DF6787C44BB16C45D1809D7C54" ma:contentTypeVersion="17" ma:contentTypeDescription="Crée un document." ma:contentTypeScope="" ma:versionID="58efadcfe8d907f5a45506932adf7513">
  <xsd:schema xmlns:xsd="http://www.w3.org/2001/XMLSchema" xmlns:xs="http://www.w3.org/2001/XMLSchema" xmlns:p="http://schemas.microsoft.com/office/2006/metadata/properties" xmlns:ns2="227420ab-9fc4-4f59-85eb-ba13a01e0fa6" xmlns:ns3="f23c08b4-c21c-434b-acf8-53ee2f40daf2" targetNamespace="http://schemas.microsoft.com/office/2006/metadata/properties" ma:root="true" ma:fieldsID="2a4eb9bc1c3c1aa7e8a596a1d7fc5a36" ns2:_="" ns3:_="">
    <xsd:import namespace="227420ab-9fc4-4f59-85eb-ba13a01e0fa6"/>
    <xsd:import namespace="f23c08b4-c21c-434b-acf8-53ee2f40daf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7420ab-9fc4-4f59-85eb-ba13a01e0fa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Balises d’images" ma:readOnly="false" ma:fieldId="{5cf76f15-5ced-4ddc-b409-7134ff3c332f}" ma:taxonomyMulti="true" ma:sspId="c7af5a12-e1b1-49e8-a675-d5fd20a9172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3c08b4-c21c-434b-acf8-53ee2f40daf2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1c107a70-f7c5-4498-bbb3-a1adf531aa64}" ma:internalName="TaxCatchAll" ma:showField="CatchAllData" ma:web="f23c08b4-c21c-434b-acf8-53ee2f40daf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27420ab-9fc4-4f59-85eb-ba13a01e0fa6">
      <Terms xmlns="http://schemas.microsoft.com/office/infopath/2007/PartnerControls"/>
    </lcf76f155ced4ddcb4097134ff3c332f>
    <TaxCatchAll xmlns="f23c08b4-c21c-434b-acf8-53ee2f40daf2" xsi:nil="true"/>
  </documentManagement>
</p:properties>
</file>

<file path=customXml/itemProps1.xml><?xml version="1.0" encoding="utf-8"?>
<ds:datastoreItem xmlns:ds="http://schemas.openxmlformats.org/officeDocument/2006/customXml" ds:itemID="{7A1CFCB0-7182-46C9-B215-1C078C9E06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27420ab-9fc4-4f59-85eb-ba13a01e0fa6"/>
    <ds:schemaRef ds:uri="f23c08b4-c21c-434b-acf8-53ee2f40daf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6586EB9-73FC-471E-A8DA-707B0DAB997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F652E23-112D-4C4C-B27D-BAB151CAD1D5}">
  <ds:schemaRefs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f23c08b4-c21c-434b-acf8-53ee2f40daf2"/>
    <ds:schemaRef ds:uri="http://purl.org/dc/terms/"/>
    <ds:schemaRef ds:uri="http://schemas.microsoft.com/office/2006/metadata/properties"/>
    <ds:schemaRef ds:uri="http://schemas.microsoft.com/office/2006/documentManagement/types"/>
    <ds:schemaRef ds:uri="227420ab-9fc4-4f59-85eb-ba13a01e0fa6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Ets adhérents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RAFFY Francoise</dc:creator>
  <cp:lastModifiedBy>BLANCHIN-MESSAGER Sophie</cp:lastModifiedBy>
  <cp:lastPrinted>2017-12-27T15:29:02Z</cp:lastPrinted>
  <dcterms:created xsi:type="dcterms:W3CDTF">2017-08-31T08:12:20Z</dcterms:created>
  <dcterms:modified xsi:type="dcterms:W3CDTF">2026-03-17T12:09:54Z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0x0101002ED727DF6787C44BB16C45D1809D7C54</vt:lpwstr>
  </property>
  <property fmtid="{D5CDD505-2E9C-101B-9397-08002B2CF9AE}" pid="3" name="MediaServiceImageTags">
    <vt:lpwstr/>
  </property>
</Properties>
</file>